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495" yWindow="135" windowWidth="27405" windowHeight="11835"/>
  </bookViews>
  <sheets>
    <sheet name="Ф_5 2029" sheetId="1" r:id="rId1"/>
  </sheets>
  <externalReferences>
    <externalReference r:id="rId2"/>
  </externalReferences>
  <definedNames>
    <definedName name="_xlnm._FilterDatabase" localSheetId="0" hidden="1">'Ф_5 2029'!$A$19:$AO$83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2029'!$15:$19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2029'!$A$1:$AL$83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E78" i="1"/>
  <c r="E26" s="1"/>
  <c r="F78"/>
  <c r="F26" s="1"/>
  <c r="G78"/>
  <c r="H78"/>
  <c r="H26" s="1"/>
  <c r="I78"/>
  <c r="J78"/>
  <c r="J26" s="1"/>
  <c r="K78"/>
  <c r="L78"/>
  <c r="L26" s="1"/>
  <c r="M78"/>
  <c r="M26" s="1"/>
  <c r="N78"/>
  <c r="N26" s="1"/>
  <c r="O78"/>
  <c r="O26" s="1"/>
  <c r="P78"/>
  <c r="P26" s="1"/>
  <c r="Q78"/>
  <c r="R78"/>
  <c r="R26" s="1"/>
  <c r="S78"/>
  <c r="T78"/>
  <c r="T26" s="1"/>
  <c r="U78"/>
  <c r="U26" s="1"/>
  <c r="V78"/>
  <c r="V26" s="1"/>
  <c r="W78"/>
  <c r="X78"/>
  <c r="X26" s="1"/>
  <c r="Y78"/>
  <c r="Z78"/>
  <c r="Z26" s="1"/>
  <c r="AA78"/>
  <c r="AB78"/>
  <c r="AB26" s="1"/>
  <c r="AC78"/>
  <c r="AC26" s="1"/>
  <c r="AD78"/>
  <c r="AD26" s="1"/>
  <c r="AE78"/>
  <c r="D78"/>
  <c r="D26" s="1"/>
  <c r="AL83"/>
  <c r="AK83"/>
  <c r="AJ83"/>
  <c r="AI83"/>
  <c r="AH83"/>
  <c r="AG83"/>
  <c r="AF83"/>
  <c r="AL82"/>
  <c r="AK82"/>
  <c r="AJ82"/>
  <c r="AI82"/>
  <c r="AH82"/>
  <c r="AG82"/>
  <c r="AF82"/>
  <c r="AL81"/>
  <c r="AK81"/>
  <c r="AJ81"/>
  <c r="AI81"/>
  <c r="AH81"/>
  <c r="AG81"/>
  <c r="AF81"/>
  <c r="AL80"/>
  <c r="AK80"/>
  <c r="AJ80"/>
  <c r="AI80"/>
  <c r="AH80"/>
  <c r="AG80"/>
  <c r="AF80"/>
  <c r="E56"/>
  <c r="F56"/>
  <c r="G56"/>
  <c r="H56"/>
  <c r="H54" s="1"/>
  <c r="I56"/>
  <c r="J56"/>
  <c r="K56"/>
  <c r="K54" s="1"/>
  <c r="L56"/>
  <c r="M56"/>
  <c r="N56"/>
  <c r="N54" s="1"/>
  <c r="O56"/>
  <c r="O54" s="1"/>
  <c r="P56"/>
  <c r="Q56"/>
  <c r="R56"/>
  <c r="R54" s="1"/>
  <c r="S56"/>
  <c r="T56"/>
  <c r="T54" s="1"/>
  <c r="U56"/>
  <c r="V56"/>
  <c r="V54" s="1"/>
  <c r="W56"/>
  <c r="X56"/>
  <c r="X54" s="1"/>
  <c r="Y56"/>
  <c r="Z56"/>
  <c r="Z54" s="1"/>
  <c r="AA56"/>
  <c r="AA54" s="1"/>
  <c r="AB56"/>
  <c r="AB54" s="1"/>
  <c r="AC56"/>
  <c r="AD56"/>
  <c r="AD54" s="1"/>
  <c r="AE56"/>
  <c r="AE54" s="1"/>
  <c r="D56"/>
  <c r="D54" s="1"/>
  <c r="AL60"/>
  <c r="AK60"/>
  <c r="AJ60"/>
  <c r="AI60"/>
  <c r="AH60"/>
  <c r="AG60"/>
  <c r="AF60"/>
  <c r="A13"/>
  <c r="A10"/>
  <c r="AL79"/>
  <c r="AK79"/>
  <c r="AJ79"/>
  <c r="AI79"/>
  <c r="AH79"/>
  <c r="AG79"/>
  <c r="AF79"/>
  <c r="AL73"/>
  <c r="AL23" s="1"/>
  <c r="AK73"/>
  <c r="AJ73"/>
  <c r="AI73"/>
  <c r="AI23" s="1"/>
  <c r="AH73"/>
  <c r="AG73"/>
  <c r="AF73"/>
  <c r="AE73"/>
  <c r="AD73"/>
  <c r="AC73"/>
  <c r="AC23" s="1"/>
  <c r="AB73"/>
  <c r="AA73"/>
  <c r="Z73"/>
  <c r="Z23" s="1"/>
  <c r="Y73"/>
  <c r="X73"/>
  <c r="W73"/>
  <c r="W23" s="1"/>
  <c r="V73"/>
  <c r="V23" s="1"/>
  <c r="U73"/>
  <c r="T73"/>
  <c r="S73"/>
  <c r="R73"/>
  <c r="R23" s="1"/>
  <c r="Q73"/>
  <c r="Q23" s="1"/>
  <c r="P73"/>
  <c r="O73"/>
  <c r="N73"/>
  <c r="N23" s="1"/>
  <c r="M73"/>
  <c r="L73"/>
  <c r="K73"/>
  <c r="K23" s="1"/>
  <c r="J73"/>
  <c r="J23" s="1"/>
  <c r="I73"/>
  <c r="H73"/>
  <c r="G73"/>
  <c r="F73"/>
  <c r="F23" s="1"/>
  <c r="E73"/>
  <c r="E23" s="1"/>
  <c r="D73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I57"/>
  <c r="AH57"/>
  <c r="AG57"/>
  <c r="AF57"/>
  <c r="W54"/>
  <c r="U54"/>
  <c r="L54"/>
  <c r="I54"/>
  <c r="F54"/>
  <c r="AC54"/>
  <c r="Y54"/>
  <c r="S54"/>
  <c r="Q54"/>
  <c r="P54"/>
  <c r="M54"/>
  <c r="J54"/>
  <c r="G54"/>
  <c r="E54"/>
  <c r="AL53"/>
  <c r="AL51" s="1"/>
  <c r="AL49" s="1"/>
  <c r="AK53"/>
  <c r="AJ53"/>
  <c r="AI53"/>
  <c r="AH53"/>
  <c r="AG53"/>
  <c r="AF53"/>
  <c r="AL52"/>
  <c r="AK52"/>
  <c r="AJ52"/>
  <c r="AI52"/>
  <c r="AH52"/>
  <c r="AG52"/>
  <c r="AF52"/>
  <c r="AE51"/>
  <c r="AD51"/>
  <c r="AD49" s="1"/>
  <c r="AC51"/>
  <c r="AC49" s="1"/>
  <c r="AC48" s="1"/>
  <c r="AC22" s="1"/>
  <c r="AB51"/>
  <c r="AB49" s="1"/>
  <c r="AA51"/>
  <c r="Z51"/>
  <c r="Z49" s="1"/>
  <c r="Y51"/>
  <c r="Y49" s="1"/>
  <c r="X51"/>
  <c r="X49" s="1"/>
  <c r="W51"/>
  <c r="V51"/>
  <c r="V49" s="1"/>
  <c r="U51"/>
  <c r="U49" s="1"/>
  <c r="T51"/>
  <c r="T49" s="1"/>
  <c r="S51"/>
  <c r="R51"/>
  <c r="R49" s="1"/>
  <c r="Q51"/>
  <c r="Q49" s="1"/>
  <c r="P51"/>
  <c r="P49" s="1"/>
  <c r="O51"/>
  <c r="N51"/>
  <c r="N49" s="1"/>
  <c r="M51"/>
  <c r="M49" s="1"/>
  <c r="L51"/>
  <c r="L49" s="1"/>
  <c r="K51"/>
  <c r="J51"/>
  <c r="J49" s="1"/>
  <c r="I51"/>
  <c r="I49" s="1"/>
  <c r="H51"/>
  <c r="H49" s="1"/>
  <c r="G51"/>
  <c r="F51"/>
  <c r="F49" s="1"/>
  <c r="E51"/>
  <c r="E49" s="1"/>
  <c r="E48" s="1"/>
  <c r="E22" s="1"/>
  <c r="D51"/>
  <c r="D49" s="1"/>
  <c r="AE49"/>
  <c r="AA49"/>
  <c r="W49"/>
  <c r="S49"/>
  <c r="O49"/>
  <c r="K49"/>
  <c r="G49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J37"/>
  <c r="AI37"/>
  <c r="AH37"/>
  <c r="AG37"/>
  <c r="AF37"/>
  <c r="AE37"/>
  <c r="AD37"/>
  <c r="AC37"/>
  <c r="AC36" s="1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E36" s="1"/>
  <c r="D37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E26"/>
  <c r="AA26"/>
  <c r="Y26"/>
  <c r="W26"/>
  <c r="S26"/>
  <c r="Q26"/>
  <c r="K26"/>
  <c r="I26"/>
  <c r="G26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K23"/>
  <c r="AJ23"/>
  <c r="AH23"/>
  <c r="AG23"/>
  <c r="AF23"/>
  <c r="AE23"/>
  <c r="AD23"/>
  <c r="AB23"/>
  <c r="AA23"/>
  <c r="Y23"/>
  <c r="X23"/>
  <c r="U23"/>
  <c r="T23"/>
  <c r="S23"/>
  <c r="P23"/>
  <c r="O23"/>
  <c r="M23"/>
  <c r="L23"/>
  <c r="I23"/>
  <c r="H23"/>
  <c r="G23"/>
  <c r="D23"/>
  <c r="F36" l="1"/>
  <c r="N36"/>
  <c r="R36"/>
  <c r="Z36"/>
  <c r="AD36"/>
  <c r="AL36"/>
  <c r="W36"/>
  <c r="W28" s="1"/>
  <c r="W21" s="1"/>
  <c r="AG78"/>
  <c r="AK78"/>
  <c r="AI78"/>
  <c r="AH56"/>
  <c r="AH54" s="1"/>
  <c r="AJ56"/>
  <c r="O48"/>
  <c r="O22" s="1"/>
  <c r="AA48"/>
  <c r="AA22" s="1"/>
  <c r="F48"/>
  <c r="F22" s="1"/>
  <c r="J48"/>
  <c r="J22" s="1"/>
  <c r="AI56"/>
  <c r="AL56"/>
  <c r="AL54" s="1"/>
  <c r="AL48" s="1"/>
  <c r="AL22" s="1"/>
  <c r="AF56"/>
  <c r="AI51"/>
  <c r="AI49" s="1"/>
  <c r="I36"/>
  <c r="M36"/>
  <c r="Q36"/>
  <c r="Q28" s="1"/>
  <c r="Q21" s="1"/>
  <c r="U36"/>
  <c r="U28" s="1"/>
  <c r="U21" s="1"/>
  <c r="Y36"/>
  <c r="AG36"/>
  <c r="AK36"/>
  <c r="M48"/>
  <c r="M22" s="1"/>
  <c r="AF51"/>
  <c r="AF49" s="1"/>
  <c r="AL78"/>
  <c r="AL26" s="1"/>
  <c r="AH78"/>
  <c r="AH26" s="1"/>
  <c r="AD48"/>
  <c r="AD22" s="1"/>
  <c r="R28"/>
  <c r="R21" s="1"/>
  <c r="Q48"/>
  <c r="Q22" s="1"/>
  <c r="AG26"/>
  <c r="AK26"/>
  <c r="G36"/>
  <c r="K36"/>
  <c r="K28" s="1"/>
  <c r="K21" s="1"/>
  <c r="O36"/>
  <c r="O28" s="1"/>
  <c r="O21" s="1"/>
  <c r="S36"/>
  <c r="AA36"/>
  <c r="AA28" s="1"/>
  <c r="AA21" s="1"/>
  <c r="AA20" s="1"/>
  <c r="AA27" s="1"/>
  <c r="AE36"/>
  <c r="AE28" s="1"/>
  <c r="AE21" s="1"/>
  <c r="AI36"/>
  <c r="AI28" s="1"/>
  <c r="AI21" s="1"/>
  <c r="AH51"/>
  <c r="AH49" s="1"/>
  <c r="AK56"/>
  <c r="AK54" s="1"/>
  <c r="AG56"/>
  <c r="AG54" s="1"/>
  <c r="AJ78"/>
  <c r="AJ26" s="1"/>
  <c r="AF78"/>
  <c r="AF26" s="1"/>
  <c r="AI26"/>
  <c r="R48"/>
  <c r="R22" s="1"/>
  <c r="R20" s="1"/>
  <c r="R27" s="1"/>
  <c r="V48"/>
  <c r="V22" s="1"/>
  <c r="Y48"/>
  <c r="Y22" s="1"/>
  <c r="AF54"/>
  <c r="AF48" s="1"/>
  <c r="AF22" s="1"/>
  <c r="AL28"/>
  <c r="AL21" s="1"/>
  <c r="D36"/>
  <c r="D28" s="1"/>
  <c r="D21" s="1"/>
  <c r="H36"/>
  <c r="H28" s="1"/>
  <c r="H21" s="1"/>
  <c r="L36"/>
  <c r="L28" s="1"/>
  <c r="L21" s="1"/>
  <c r="P36"/>
  <c r="P28" s="1"/>
  <c r="P21" s="1"/>
  <c r="T36"/>
  <c r="T28" s="1"/>
  <c r="T21" s="1"/>
  <c r="X36"/>
  <c r="X28" s="1"/>
  <c r="X21" s="1"/>
  <c r="AB36"/>
  <c r="AB28" s="1"/>
  <c r="AB21" s="1"/>
  <c r="AF36"/>
  <c r="AF28" s="1"/>
  <c r="AF21" s="1"/>
  <c r="AJ36"/>
  <c r="AJ28" s="1"/>
  <c r="AJ21" s="1"/>
  <c r="E28"/>
  <c r="E21" s="1"/>
  <c r="E20" s="1"/>
  <c r="E27" s="1"/>
  <c r="AC28"/>
  <c r="AC21" s="1"/>
  <c r="AC20" s="1"/>
  <c r="AC27" s="1"/>
  <c r="N28"/>
  <c r="N21" s="1"/>
  <c r="I48"/>
  <c r="I22" s="1"/>
  <c r="U48"/>
  <c r="U22" s="1"/>
  <c r="D48"/>
  <c r="D22" s="1"/>
  <c r="P48"/>
  <c r="P22" s="1"/>
  <c r="AB48"/>
  <c r="AB22" s="1"/>
  <c r="K48"/>
  <c r="K22" s="1"/>
  <c r="Z28"/>
  <c r="Z21" s="1"/>
  <c r="V36"/>
  <c r="V28" s="1"/>
  <c r="V21" s="1"/>
  <c r="G48"/>
  <c r="G22" s="1"/>
  <c r="S48"/>
  <c r="S22" s="1"/>
  <c r="AE48"/>
  <c r="AE22" s="1"/>
  <c r="AG51"/>
  <c r="AG49" s="1"/>
  <c r="AK51"/>
  <c r="AK49" s="1"/>
  <c r="W48"/>
  <c r="W22" s="1"/>
  <c r="F28"/>
  <c r="F21" s="1"/>
  <c r="F20" s="1"/>
  <c r="F27" s="1"/>
  <c r="AD28"/>
  <c r="AD21" s="1"/>
  <c r="AJ51"/>
  <c r="AJ49" s="1"/>
  <c r="I28"/>
  <c r="I21" s="1"/>
  <c r="AG28"/>
  <c r="AG21" s="1"/>
  <c r="J36"/>
  <c r="J28" s="1"/>
  <c r="J21" s="1"/>
  <c r="J20" s="1"/>
  <c r="J27" s="1"/>
  <c r="AH36"/>
  <c r="AH28" s="1"/>
  <c r="AH21" s="1"/>
  <c r="L48"/>
  <c r="L22" s="1"/>
  <c r="X48"/>
  <c r="X22" s="1"/>
  <c r="AI54"/>
  <c r="AI48" s="1"/>
  <c r="AI22" s="1"/>
  <c r="AJ54"/>
  <c r="G28"/>
  <c r="G21" s="1"/>
  <c r="M28"/>
  <c r="M21" s="1"/>
  <c r="S28"/>
  <c r="S21" s="1"/>
  <c r="Y28"/>
  <c r="Y21" s="1"/>
  <c r="Y20" s="1"/>
  <c r="Y27" s="1"/>
  <c r="AK28"/>
  <c r="AK21" s="1"/>
  <c r="H48"/>
  <c r="H22" s="1"/>
  <c r="H20" s="1"/>
  <c r="H27" s="1"/>
  <c r="N48"/>
  <c r="N22" s="1"/>
  <c r="T48"/>
  <c r="T22" s="1"/>
  <c r="Z48"/>
  <c r="Z22" s="1"/>
  <c r="W20" l="1"/>
  <c r="W27" s="1"/>
  <c r="AE20"/>
  <c r="AE27" s="1"/>
  <c r="N20"/>
  <c r="N27" s="1"/>
  <c r="AD20"/>
  <c r="AD27" s="1"/>
  <c r="K20"/>
  <c r="K27" s="1"/>
  <c r="Q20"/>
  <c r="Q27" s="1"/>
  <c r="AH48"/>
  <c r="AH22" s="1"/>
  <c r="AF20"/>
  <c r="AF27" s="1"/>
  <c r="O20"/>
  <c r="O27" s="1"/>
  <c r="AG48"/>
  <c r="AG22" s="1"/>
  <c r="AG20" s="1"/>
  <c r="AG27" s="1"/>
  <c r="AK48"/>
  <c r="AK22" s="1"/>
  <c r="V20"/>
  <c r="V27" s="1"/>
  <c r="AI20"/>
  <c r="AI27" s="1"/>
  <c r="AL20"/>
  <c r="AL27" s="1"/>
  <c r="M20"/>
  <c r="M27" s="1"/>
  <c r="P20"/>
  <c r="P27" s="1"/>
  <c r="D20"/>
  <c r="D27" s="1"/>
  <c r="X20"/>
  <c r="X27" s="1"/>
  <c r="G20"/>
  <c r="G27" s="1"/>
  <c r="AJ48"/>
  <c r="AJ22" s="1"/>
  <c r="AJ20" s="1"/>
  <c r="AJ27" s="1"/>
  <c r="I20"/>
  <c r="I27" s="1"/>
  <c r="AB20"/>
  <c r="AB27" s="1"/>
  <c r="T20"/>
  <c r="T27" s="1"/>
  <c r="L20"/>
  <c r="L27" s="1"/>
  <c r="U20"/>
  <c r="U27" s="1"/>
  <c r="AH20"/>
  <c r="AH27" s="1"/>
  <c r="AK20"/>
  <c r="AK27" s="1"/>
  <c r="Z20"/>
  <c r="Z27" s="1"/>
  <c r="S20"/>
  <c r="S27" s="1"/>
</calcChain>
</file>

<file path=xl/sharedStrings.xml><?xml version="1.0" encoding="utf-8"?>
<sst xmlns="http://schemas.openxmlformats.org/spreadsheetml/2006/main" count="289" uniqueCount="191">
  <si>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</si>
  <si>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</si>
  <si>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</si>
  <si>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</si>
  <si>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</si>
  <si>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</si>
  <si>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</si>
  <si>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</si>
  <si>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</si>
  <si>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</si>
  <si>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</si>
  <si>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</si>
  <si>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</si>
  <si>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</si>
  <si>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</si>
  <si>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</si>
  <si>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</si>
  <si>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</si>
  <si>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</si>
  <si>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</si>
  <si>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</si>
  <si>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</si>
  <si>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</si>
  <si>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</si>
  <si>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</si>
  <si>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</si>
  <si>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</si>
  <si>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</si>
  <si>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</si>
  <si>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</si>
  <si>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</si>
  <si>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</si>
  <si>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</si>
  <si>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</si>
  <si>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</si>
  <si>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</si>
  <si>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</si>
  <si>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</si>
  <si>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</si>
  <si>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</si>
  <si>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</si>
  <si>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</si>
  <si>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</si>
  <si>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</si>
  <si>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</si>
  <si>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</si>
  <si>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</si>
  <si>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</si>
  <si>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</si>
  <si>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</si>
  <si>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</si>
  <si>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</si>
  <si>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</si>
  <si>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</si>
  <si>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</si>
  <si>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</si>
  <si>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</si>
  <si>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</si>
  <si>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</si>
  <si>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</si>
  <si>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</si>
  <si>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</si>
  <si>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</si>
  <si>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</si>
  <si>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</si>
  <si>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</si>
  <si>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</si>
  <si>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</si>
  <si>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</si>
  <si>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</si>
  <si>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</si>
  <si>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</si>
  <si>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</si>
  <si>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</si>
  <si>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</si>
  <si>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</si>
  <si>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</si>
  <si>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</si>
  <si>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</si>
  <si>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</si>
  <si>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</si>
  <si>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</si>
  <si>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</si>
  <si>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</si>
  <si>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</si>
  <si>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</si>
  <si>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</si>
  <si>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</si>
  <si>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</si>
  <si>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</si>
  <si>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</si>
  <si>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</si>
  <si>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</si>
  <si>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</si>
  <si>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</si>
  <si>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</si>
  <si>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</si>
  <si>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</si>
  <si>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</si>
  <si>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</si>
  <si>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</si>
  <si>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</si>
  <si>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</si>
  <si>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</si>
  <si>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</si>
  <si>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</si>
  <si>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</si>
  <si>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</si>
  <si>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</si>
  <si>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</si>
  <si>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</si>
  <si>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</si>
  <si>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</si>
  <si>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</si>
  <si>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</si>
  <si>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</si>
  <si>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</si>
  <si>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</si>
  <si>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</si>
  <si>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</si>
  <si>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</si>
  <si>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</si>
  <si>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</si>
  <si>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</si>
  <si>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</si>
  <si>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</si>
  <si>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</si>
  <si>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</si>
  <si>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</si>
  <si>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</si>
  <si>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</si>
  <si>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</si>
  <si>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</si>
  <si>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</si>
  <si>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</si>
  <si>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</si>
  <si>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</si>
  <si>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</si>
  <si>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</si>
  <si>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</si>
  <si>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</si>
  <si>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</si>
  <si>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</si>
  <si>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</si>
  <si>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</si>
  <si>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</si>
  <si>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</si>
  <si>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</si>
  <si>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</si>
  <si>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</si>
  <si>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</si>
  <si>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</si>
  <si>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</si>
  <si>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</si>
  <si>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</si>
  <si>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</si>
  <si>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</si>
  <si>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</si>
  <si>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</si>
  <si>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</si>
  <si>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</si>
  <si>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</si>
  <si>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2029</t>
  </si>
  <si>
    <t>Итого план 
за 2029 год</t>
  </si>
  <si>
    <t>1.2.1.2.2</t>
  </si>
  <si>
    <t>Техническое перевооружение КЛ-10 кВ ЦРП-10 кВ ст.Курск</t>
  </si>
  <si>
    <t>O_Ю-В_046_004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</si>
  <si>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</si>
  <si>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</si>
  <si>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</si>
  <si>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</si>
  <si>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</si>
  <si>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</si>
  <si>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</si>
  <si>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</si>
  <si>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Техническое перевооружение объекта Н/В ЛЭП от ТП-3 и Н/В ЛЭП от ТП-1 ст. Касторная-Новая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</si>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</sst>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4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173" fontId="2" fillId="0" borderId="1" xfId="1325" applyNumberFormat="1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3201964</xdr:colOff>
      <xdr:row>1</xdr:row>
      <xdr:rowOff>6349</xdr:rowOff>
    </xdr:to>
    <xdr:sp macro="" textlink="">
      <xdr:nvSpPr>
        <xdr:cNvPr id="2" name="StampObjectLite61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83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58.2851562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9" t="s">
        <v>149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</row>
    <row r="5" spans="1:40" s="3" customFormat="1" ht="18.75">
      <c r="A5" s="40" t="s">
        <v>162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41" t="s">
        <v>153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6"/>
      <c r="AN7" s="6"/>
    </row>
    <row r="8" spans="1:40" s="3" customFormat="1" ht="18.75">
      <c r="A8" s="42" t="s">
        <v>148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7"/>
      <c r="AN8" s="7"/>
    </row>
    <row r="9" spans="1:40" s="3" customFormat="1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7"/>
      <c r="AN9" s="7"/>
    </row>
    <row r="10" spans="1:40" s="3" customFormat="1" ht="18.75">
      <c r="A10" s="43" t="str">
        <f>'[1]Ф_2 '!$A$9:$CQ$9</f>
        <v>Год раскрытия информации: 2026 год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</row>
    <row r="11" spans="1:40" s="3" customFormat="1" ht="18.7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1:40" s="3" customFormat="1" ht="18.75">
      <c r="A12" s="33" t="s">
        <v>154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"/>
      <c r="AN12" s="1"/>
    </row>
    <row r="13" spans="1:40" s="3" customFormat="1" ht="15.75" customHeight="1">
      <c r="A13" s="33" t="str">
        <f>'[1]Ф_2 '!$A$12:$CQ$12</f>
        <v>Приказ Министерства жилищно-коммунального хозяйства и ТЭК Курской области от 27.11.2025 г. №195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</row>
    <row r="15" spans="1:40" s="8" customFormat="1" ht="19.5" customHeight="1">
      <c r="A15" s="34" t="s">
        <v>147</v>
      </c>
      <c r="B15" s="34" t="s">
        <v>146</v>
      </c>
      <c r="C15" s="34" t="s">
        <v>145</v>
      </c>
      <c r="D15" s="37" t="s">
        <v>144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</row>
    <row r="16" spans="1:40" s="8" customFormat="1" ht="36" customHeight="1">
      <c r="A16" s="35"/>
      <c r="B16" s="35"/>
      <c r="C16" s="35"/>
      <c r="D16" s="37" t="s">
        <v>143</v>
      </c>
      <c r="E16" s="37"/>
      <c r="F16" s="37"/>
      <c r="G16" s="37"/>
      <c r="H16" s="37"/>
      <c r="I16" s="37"/>
      <c r="J16" s="37"/>
      <c r="K16" s="37" t="s">
        <v>142</v>
      </c>
      <c r="L16" s="37"/>
      <c r="M16" s="37"/>
      <c r="N16" s="37"/>
      <c r="O16" s="37"/>
      <c r="P16" s="37"/>
      <c r="Q16" s="37"/>
      <c r="R16" s="37" t="s">
        <v>141</v>
      </c>
      <c r="S16" s="37"/>
      <c r="T16" s="37"/>
      <c r="U16" s="37"/>
      <c r="V16" s="37"/>
      <c r="W16" s="37"/>
      <c r="X16" s="37"/>
      <c r="Y16" s="37" t="s">
        <v>140</v>
      </c>
      <c r="Z16" s="37"/>
      <c r="AA16" s="37"/>
      <c r="AB16" s="37"/>
      <c r="AC16" s="37"/>
      <c r="AD16" s="37"/>
      <c r="AE16" s="37"/>
      <c r="AF16" s="38" t="s">
        <v>163</v>
      </c>
      <c r="AG16" s="38"/>
      <c r="AH16" s="38"/>
      <c r="AI16" s="38"/>
      <c r="AJ16" s="38"/>
      <c r="AK16" s="38"/>
      <c r="AL16" s="38"/>
    </row>
    <row r="17" spans="1:38" s="8" customFormat="1" ht="43.5" customHeight="1">
      <c r="A17" s="35"/>
      <c r="B17" s="35"/>
      <c r="C17" s="35"/>
      <c r="D17" s="27" t="s">
        <v>139</v>
      </c>
      <c r="E17" s="37" t="s">
        <v>138</v>
      </c>
      <c r="F17" s="37"/>
      <c r="G17" s="37"/>
      <c r="H17" s="37"/>
      <c r="I17" s="37"/>
      <c r="J17" s="37"/>
      <c r="K17" s="27" t="s">
        <v>139</v>
      </c>
      <c r="L17" s="38" t="s">
        <v>138</v>
      </c>
      <c r="M17" s="38"/>
      <c r="N17" s="38"/>
      <c r="O17" s="38"/>
      <c r="P17" s="38"/>
      <c r="Q17" s="38"/>
      <c r="R17" s="27" t="s">
        <v>139</v>
      </c>
      <c r="S17" s="38" t="s">
        <v>138</v>
      </c>
      <c r="T17" s="38"/>
      <c r="U17" s="38"/>
      <c r="V17" s="38"/>
      <c r="W17" s="38"/>
      <c r="X17" s="38"/>
      <c r="Y17" s="27" t="s">
        <v>139</v>
      </c>
      <c r="Z17" s="38" t="s">
        <v>138</v>
      </c>
      <c r="AA17" s="38"/>
      <c r="AB17" s="38"/>
      <c r="AC17" s="38"/>
      <c r="AD17" s="38"/>
      <c r="AE17" s="38"/>
      <c r="AF17" s="27" t="s">
        <v>139</v>
      </c>
      <c r="AG17" s="38" t="s">
        <v>138</v>
      </c>
      <c r="AH17" s="38"/>
      <c r="AI17" s="38"/>
      <c r="AJ17" s="38"/>
      <c r="AK17" s="38"/>
      <c r="AL17" s="38"/>
    </row>
    <row r="18" spans="1:38" s="8" customFormat="1" ht="153" customHeight="1">
      <c r="A18" s="36"/>
      <c r="B18" s="36"/>
      <c r="C18" s="36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6">
        <v>1</v>
      </c>
      <c r="B19" s="26">
        <v>2</v>
      </c>
      <c r="C19" s="26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3.75" customHeight="1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99.733391503691976</v>
      </c>
      <c r="AA20" s="18">
        <f t="shared" si="1"/>
        <v>0</v>
      </c>
      <c r="AB20" s="18">
        <f t="shared" si="1"/>
        <v>0</v>
      </c>
      <c r="AC20" s="18">
        <f t="shared" si="1"/>
        <v>7.7220000000000004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99.733391503691976</v>
      </c>
      <c r="AH20" s="18">
        <f t="shared" si="0"/>
        <v>0</v>
      </c>
      <c r="AI20" s="18">
        <f t="shared" si="0"/>
        <v>0</v>
      </c>
      <c r="AJ20" s="18">
        <f t="shared" si="0"/>
        <v>7.7220000000000004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99.733391503691976</v>
      </c>
      <c r="AA22" s="18">
        <f t="shared" si="3"/>
        <v>0</v>
      </c>
      <c r="AB22" s="18">
        <f t="shared" si="3"/>
        <v>0</v>
      </c>
      <c r="AC22" s="18">
        <f t="shared" si="3"/>
        <v>7.7220000000000004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99.733391503691976</v>
      </c>
      <c r="AH22" s="18">
        <f t="shared" si="3"/>
        <v>0</v>
      </c>
      <c r="AI22" s="18">
        <f t="shared" si="3"/>
        <v>0</v>
      </c>
      <c r="AJ22" s="18">
        <f t="shared" si="3"/>
        <v>7.7220000000000004</v>
      </c>
      <c r="AK22" s="18">
        <f t="shared" si="3"/>
        <v>0</v>
      </c>
      <c r="AL22" s="18">
        <f t="shared" si="3"/>
        <v>0</v>
      </c>
    </row>
    <row r="23" spans="1:38" s="9" customFormat="1" ht="48">
      <c r="A23" s="16" t="s">
        <v>90</v>
      </c>
      <c r="B23" s="19" t="s">
        <v>89</v>
      </c>
      <c r="C23" s="12" t="s">
        <v>0</v>
      </c>
      <c r="D23" s="18">
        <f t="shared" ref="D23:AL23" si="4">D73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D76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1.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99.733391503691976</v>
      </c>
      <c r="AA27" s="18">
        <f t="shared" si="6"/>
        <v>0</v>
      </c>
      <c r="AB27" s="18">
        <f t="shared" si="6"/>
        <v>0</v>
      </c>
      <c r="AC27" s="18">
        <f t="shared" si="6"/>
        <v>7.7220000000000004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99.733391503691976</v>
      </c>
      <c r="AH27" s="18">
        <f t="shared" si="6"/>
        <v>0</v>
      </c>
      <c r="AI27" s="18">
        <f t="shared" si="6"/>
        <v>0</v>
      </c>
      <c r="AJ27" s="18">
        <f t="shared" si="6"/>
        <v>7.7220000000000004</v>
      </c>
      <c r="AK27" s="18">
        <f t="shared" si="6"/>
        <v>0</v>
      </c>
      <c r="AL27" s="18">
        <f t="shared" si="6"/>
        <v>0</v>
      </c>
    </row>
    <row r="28" spans="1:38" s="11" customFormat="1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31.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47.25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47.25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31.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63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31.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31.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31.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78.75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78.7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78.7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31.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78.75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78.7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78.7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63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63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63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31.5">
      <c r="A48" s="16" t="s">
        <v>50</v>
      </c>
      <c r="B48" s="17" t="s">
        <v>49</v>
      </c>
      <c r="C48" s="12" t="s">
        <v>0</v>
      </c>
      <c r="D48" s="18">
        <f t="shared" ref="D48:AL48" si="14">D49+D54+D61+D70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99.733391503691976</v>
      </c>
      <c r="AA48" s="18">
        <f t="shared" si="14"/>
        <v>0</v>
      </c>
      <c r="AB48" s="18">
        <f t="shared" si="14"/>
        <v>0</v>
      </c>
      <c r="AC48" s="18">
        <f t="shared" si="14"/>
        <v>7.7220000000000004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99.733391503691976</v>
      </c>
      <c r="AH48" s="18">
        <f t="shared" si="14"/>
        <v>0</v>
      </c>
      <c r="AI48" s="18">
        <f t="shared" si="14"/>
        <v>0</v>
      </c>
      <c r="AJ48" s="18">
        <f t="shared" si="14"/>
        <v>7.7220000000000004</v>
      </c>
      <c r="AK48" s="18">
        <f t="shared" si="14"/>
        <v>0</v>
      </c>
      <c r="AL48" s="18">
        <f t="shared" si="14"/>
        <v>0</v>
      </c>
    </row>
    <row r="49" spans="1:38" ht="63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47.25">
      <c r="A51" s="16" t="s">
        <v>44</v>
      </c>
      <c r="B51" s="17" t="s">
        <v>43</v>
      </c>
      <c r="C51" s="12" t="s">
        <v>0</v>
      </c>
      <c r="D51" s="21">
        <f t="shared" ref="D51:AL51" si="16">SUM(D52:D53)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SUM(Y52:Y53)</f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3.75" customHeight="1">
      <c r="A52" s="16" t="s">
        <v>157</v>
      </c>
      <c r="B52" s="25" t="s">
        <v>158</v>
      </c>
      <c r="C52" s="24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3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3.75" customHeight="1">
      <c r="A53" s="16" t="s">
        <v>164</v>
      </c>
      <c r="B53" s="25" t="s">
        <v>165</v>
      </c>
      <c r="C53" s="24" t="s">
        <v>166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" si="19">D53+K53+R53+Y53</f>
        <v>0</v>
      </c>
      <c r="AG53" s="21">
        <f t="shared" si="18"/>
        <v>0</v>
      </c>
      <c r="AH53" s="21">
        <f t="shared" si="18"/>
        <v>0</v>
      </c>
      <c r="AI53" s="21">
        <f t="shared" si="18"/>
        <v>0</v>
      </c>
      <c r="AJ53" s="21">
        <f t="shared" si="18"/>
        <v>0</v>
      </c>
      <c r="AK53" s="21">
        <f t="shared" si="18"/>
        <v>0</v>
      </c>
      <c r="AL53" s="21">
        <f t="shared" si="18"/>
        <v>0</v>
      </c>
    </row>
    <row r="54" spans="1:38" ht="47.25">
      <c r="A54" s="16" t="s">
        <v>42</v>
      </c>
      <c r="B54" s="17" t="s">
        <v>41</v>
      </c>
      <c r="C54" s="12" t="s">
        <v>0</v>
      </c>
      <c r="D54" s="21">
        <f t="shared" ref="D54:AL54" si="20">D55+D56</f>
        <v>0</v>
      </c>
      <c r="E54" s="21">
        <f t="shared" si="20"/>
        <v>0</v>
      </c>
      <c r="F54" s="21">
        <f t="shared" si="20"/>
        <v>0</v>
      </c>
      <c r="G54" s="21">
        <f t="shared" si="20"/>
        <v>0</v>
      </c>
      <c r="H54" s="21">
        <f t="shared" si="20"/>
        <v>0</v>
      </c>
      <c r="I54" s="21">
        <f t="shared" si="20"/>
        <v>0</v>
      </c>
      <c r="J54" s="21">
        <f t="shared" si="20"/>
        <v>0</v>
      </c>
      <c r="K54" s="21">
        <f t="shared" si="20"/>
        <v>0</v>
      </c>
      <c r="L54" s="21">
        <f t="shared" si="20"/>
        <v>0</v>
      </c>
      <c r="M54" s="21">
        <f t="shared" si="20"/>
        <v>0</v>
      </c>
      <c r="N54" s="21">
        <f t="shared" si="20"/>
        <v>0</v>
      </c>
      <c r="O54" s="21">
        <f t="shared" si="20"/>
        <v>0</v>
      </c>
      <c r="P54" s="21">
        <f t="shared" si="20"/>
        <v>0</v>
      </c>
      <c r="Q54" s="21">
        <f t="shared" si="20"/>
        <v>0</v>
      </c>
      <c r="R54" s="21">
        <f t="shared" si="20"/>
        <v>0</v>
      </c>
      <c r="S54" s="21">
        <f t="shared" si="20"/>
        <v>0</v>
      </c>
      <c r="T54" s="21">
        <f t="shared" si="20"/>
        <v>0</v>
      </c>
      <c r="U54" s="21">
        <f t="shared" si="20"/>
        <v>0</v>
      </c>
      <c r="V54" s="21">
        <f t="shared" si="20"/>
        <v>0</v>
      </c>
      <c r="W54" s="21">
        <f t="shared" si="20"/>
        <v>0</v>
      </c>
      <c r="X54" s="21">
        <f t="shared" si="20"/>
        <v>0</v>
      </c>
      <c r="Y54" s="21">
        <f t="shared" si="20"/>
        <v>0</v>
      </c>
      <c r="Z54" s="21">
        <f t="shared" si="20"/>
        <v>99.733391503691976</v>
      </c>
      <c r="AA54" s="21">
        <f t="shared" si="20"/>
        <v>0</v>
      </c>
      <c r="AB54" s="21">
        <f t="shared" si="20"/>
        <v>0</v>
      </c>
      <c r="AC54" s="21">
        <f t="shared" si="20"/>
        <v>7.7220000000000004</v>
      </c>
      <c r="AD54" s="21">
        <f t="shared" si="20"/>
        <v>0</v>
      </c>
      <c r="AE54" s="21">
        <f t="shared" si="20"/>
        <v>0</v>
      </c>
      <c r="AF54" s="21">
        <f t="shared" si="20"/>
        <v>0</v>
      </c>
      <c r="AG54" s="21">
        <f t="shared" si="20"/>
        <v>99.733391503691976</v>
      </c>
      <c r="AH54" s="21">
        <f t="shared" si="20"/>
        <v>0</v>
      </c>
      <c r="AI54" s="21">
        <f t="shared" si="20"/>
        <v>0</v>
      </c>
      <c r="AJ54" s="21">
        <f t="shared" si="20"/>
        <v>7.7220000000000004</v>
      </c>
      <c r="AK54" s="21">
        <f t="shared" si="20"/>
        <v>0</v>
      </c>
      <c r="AL54" s="21">
        <f t="shared" si="20"/>
        <v>0</v>
      </c>
    </row>
    <row r="55" spans="1:38" ht="31.5">
      <c r="A55" s="16" t="s">
        <v>40</v>
      </c>
      <c r="B55" s="17" t="s">
        <v>39</v>
      </c>
      <c r="C55" s="12" t="s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</row>
    <row r="56" spans="1:38" ht="31.5">
      <c r="A56" s="16" t="s">
        <v>38</v>
      </c>
      <c r="B56" s="17" t="s">
        <v>37</v>
      </c>
      <c r="C56" s="12" t="s">
        <v>0</v>
      </c>
      <c r="D56" s="21">
        <f>SUM(D57:D60)</f>
        <v>0</v>
      </c>
      <c r="E56" s="21">
        <f t="shared" ref="E56:AL56" si="21">SUM(E57:E60)</f>
        <v>0</v>
      </c>
      <c r="F56" s="21">
        <f t="shared" si="21"/>
        <v>0</v>
      </c>
      <c r="G56" s="21">
        <f t="shared" si="21"/>
        <v>0</v>
      </c>
      <c r="H56" s="21">
        <f t="shared" si="21"/>
        <v>0</v>
      </c>
      <c r="I56" s="21">
        <f t="shared" si="21"/>
        <v>0</v>
      </c>
      <c r="J56" s="21">
        <f t="shared" si="21"/>
        <v>0</v>
      </c>
      <c r="K56" s="21">
        <f t="shared" si="21"/>
        <v>0</v>
      </c>
      <c r="L56" s="21">
        <f t="shared" si="21"/>
        <v>0</v>
      </c>
      <c r="M56" s="21">
        <f t="shared" si="21"/>
        <v>0</v>
      </c>
      <c r="N56" s="21">
        <f t="shared" si="21"/>
        <v>0</v>
      </c>
      <c r="O56" s="21">
        <f t="shared" si="21"/>
        <v>0</v>
      </c>
      <c r="P56" s="21">
        <f t="shared" si="21"/>
        <v>0</v>
      </c>
      <c r="Q56" s="21">
        <f t="shared" si="21"/>
        <v>0</v>
      </c>
      <c r="R56" s="21">
        <f t="shared" si="21"/>
        <v>0</v>
      </c>
      <c r="S56" s="21">
        <f t="shared" si="21"/>
        <v>0</v>
      </c>
      <c r="T56" s="21">
        <f t="shared" si="21"/>
        <v>0</v>
      </c>
      <c r="U56" s="21">
        <f t="shared" si="21"/>
        <v>0</v>
      </c>
      <c r="V56" s="21">
        <f t="shared" si="21"/>
        <v>0</v>
      </c>
      <c r="W56" s="21">
        <f t="shared" si="21"/>
        <v>0</v>
      </c>
      <c r="X56" s="21">
        <f t="shared" si="21"/>
        <v>0</v>
      </c>
      <c r="Y56" s="21">
        <f t="shared" si="21"/>
        <v>0</v>
      </c>
      <c r="Z56" s="21">
        <f t="shared" si="21"/>
        <v>99.733391503691976</v>
      </c>
      <c r="AA56" s="21">
        <f t="shared" si="21"/>
        <v>0</v>
      </c>
      <c r="AB56" s="21">
        <f t="shared" si="21"/>
        <v>0</v>
      </c>
      <c r="AC56" s="21">
        <f t="shared" si="21"/>
        <v>7.7220000000000004</v>
      </c>
      <c r="AD56" s="21">
        <f t="shared" si="21"/>
        <v>0</v>
      </c>
      <c r="AE56" s="21">
        <f t="shared" si="21"/>
        <v>0</v>
      </c>
      <c r="AF56" s="21">
        <f t="shared" si="21"/>
        <v>0</v>
      </c>
      <c r="AG56" s="21">
        <f t="shared" si="21"/>
        <v>99.733391503691976</v>
      </c>
      <c r="AH56" s="21">
        <f t="shared" si="21"/>
        <v>0</v>
      </c>
      <c r="AI56" s="21">
        <f t="shared" si="21"/>
        <v>0</v>
      </c>
      <c r="AJ56" s="21">
        <f t="shared" si="21"/>
        <v>7.7220000000000004</v>
      </c>
      <c r="AK56" s="21">
        <f t="shared" si="21"/>
        <v>0</v>
      </c>
      <c r="AL56" s="21">
        <f t="shared" si="21"/>
        <v>0</v>
      </c>
    </row>
    <row r="57" spans="1:38" ht="33.75" customHeight="1">
      <c r="A57" s="16" t="s">
        <v>155</v>
      </c>
      <c r="B57" s="30" t="s">
        <v>175</v>
      </c>
      <c r="C57" s="24" t="s">
        <v>167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36.274070116953069</v>
      </c>
      <c r="AA57" s="21">
        <v>0</v>
      </c>
      <c r="AB57" s="21">
        <v>0</v>
      </c>
      <c r="AC57" s="21">
        <v>3.7</v>
      </c>
      <c r="AD57" s="21">
        <v>0</v>
      </c>
      <c r="AE57" s="21">
        <v>0</v>
      </c>
      <c r="AF57" s="21">
        <f t="shared" ref="AF57:AL59" si="22">D57+K57+R57+Y57</f>
        <v>0</v>
      </c>
      <c r="AG57" s="21">
        <f t="shared" si="22"/>
        <v>36.274070116953069</v>
      </c>
      <c r="AH57" s="21">
        <f t="shared" si="22"/>
        <v>0</v>
      </c>
      <c r="AI57" s="21">
        <f t="shared" si="22"/>
        <v>0</v>
      </c>
      <c r="AJ57" s="21">
        <f t="shared" si="22"/>
        <v>3.7</v>
      </c>
      <c r="AK57" s="21">
        <f t="shared" si="22"/>
        <v>0</v>
      </c>
      <c r="AL57" s="21">
        <f t="shared" si="22"/>
        <v>0</v>
      </c>
    </row>
    <row r="58" spans="1:38" ht="33.75" customHeight="1">
      <c r="A58" s="16" t="s">
        <v>168</v>
      </c>
      <c r="B58" s="25" t="s">
        <v>169</v>
      </c>
      <c r="C58" s="24" t="s">
        <v>170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63.459321386738907</v>
      </c>
      <c r="AA58" s="21">
        <v>0</v>
      </c>
      <c r="AB58" s="21">
        <v>0</v>
      </c>
      <c r="AC58" s="21">
        <v>4.0220000000000002</v>
      </c>
      <c r="AD58" s="21">
        <v>0</v>
      </c>
      <c r="AE58" s="21">
        <v>0</v>
      </c>
      <c r="AF58" s="21">
        <f t="shared" si="22"/>
        <v>0</v>
      </c>
      <c r="AG58" s="21">
        <f t="shared" si="22"/>
        <v>63.459321386738907</v>
      </c>
      <c r="AH58" s="21">
        <f t="shared" si="22"/>
        <v>0</v>
      </c>
      <c r="AI58" s="21">
        <f t="shared" si="22"/>
        <v>0</v>
      </c>
      <c r="AJ58" s="21">
        <f t="shared" si="22"/>
        <v>4.0220000000000002</v>
      </c>
      <c r="AK58" s="21">
        <f t="shared" si="22"/>
        <v>0</v>
      </c>
      <c r="AL58" s="21">
        <f t="shared" si="22"/>
        <v>0</v>
      </c>
    </row>
    <row r="59" spans="1:38" ht="33.75" customHeight="1">
      <c r="A59" s="16" t="s">
        <v>172</v>
      </c>
      <c r="B59" s="25" t="s">
        <v>173</v>
      </c>
      <c r="C59" s="24" t="s">
        <v>174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f t="shared" si="22"/>
        <v>0</v>
      </c>
      <c r="AG59" s="21">
        <f t="shared" si="22"/>
        <v>0</v>
      </c>
      <c r="AH59" s="21">
        <f t="shared" si="22"/>
        <v>0</v>
      </c>
      <c r="AI59" s="21">
        <f t="shared" si="22"/>
        <v>0</v>
      </c>
      <c r="AJ59" s="21">
        <f t="shared" si="22"/>
        <v>0</v>
      </c>
      <c r="AK59" s="21">
        <f t="shared" si="22"/>
        <v>0</v>
      </c>
      <c r="AL59" s="21">
        <f t="shared" si="22"/>
        <v>0</v>
      </c>
    </row>
    <row r="60" spans="1:38" ht="33.75" customHeight="1">
      <c r="A60" s="16" t="s">
        <v>176</v>
      </c>
      <c r="B60" s="25" t="s">
        <v>177</v>
      </c>
      <c r="C60" s="24" t="s">
        <v>178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f t="shared" ref="AF60" si="23">D60+K60+R60+Y60</f>
        <v>0</v>
      </c>
      <c r="AG60" s="21">
        <f t="shared" ref="AG60" si="24">E60+L60+S60+Z60</f>
        <v>0</v>
      </c>
      <c r="AH60" s="21">
        <f t="shared" ref="AH60" si="25">F60+M60+T60+AA60</f>
        <v>0</v>
      </c>
      <c r="AI60" s="21">
        <f t="shared" ref="AI60" si="26">G60+N60+U60+AB60</f>
        <v>0</v>
      </c>
      <c r="AJ60" s="21">
        <f t="shared" ref="AJ60" si="27">H60+O60+V60+AC60</f>
        <v>0</v>
      </c>
      <c r="AK60" s="21">
        <f t="shared" ref="AK60" si="28">I60+P60+W60+AD60</f>
        <v>0</v>
      </c>
      <c r="AL60" s="21">
        <f t="shared" ref="AL60" si="29">J60+Q60+X60+AE60</f>
        <v>0</v>
      </c>
    </row>
    <row r="61" spans="1:38" ht="31.5">
      <c r="A61" s="16" t="s">
        <v>36</v>
      </c>
      <c r="B61" s="17" t="s">
        <v>35</v>
      </c>
      <c r="C61" s="12" t="s">
        <v>0</v>
      </c>
      <c r="D61" s="21">
        <f t="shared" ref="D61:AL61" si="30">SUM(D62:D69)</f>
        <v>0</v>
      </c>
      <c r="E61" s="21">
        <f t="shared" si="30"/>
        <v>0</v>
      </c>
      <c r="F61" s="21">
        <f t="shared" si="30"/>
        <v>0</v>
      </c>
      <c r="G61" s="21">
        <f t="shared" si="30"/>
        <v>0</v>
      </c>
      <c r="H61" s="21">
        <f t="shared" si="30"/>
        <v>0</v>
      </c>
      <c r="I61" s="21">
        <f t="shared" si="30"/>
        <v>0</v>
      </c>
      <c r="J61" s="21">
        <f t="shared" si="30"/>
        <v>0</v>
      </c>
      <c r="K61" s="21">
        <f t="shared" si="30"/>
        <v>0</v>
      </c>
      <c r="L61" s="21">
        <f t="shared" si="30"/>
        <v>0</v>
      </c>
      <c r="M61" s="21">
        <f t="shared" si="30"/>
        <v>0</v>
      </c>
      <c r="N61" s="21">
        <f t="shared" si="30"/>
        <v>0</v>
      </c>
      <c r="O61" s="21">
        <f t="shared" si="30"/>
        <v>0</v>
      </c>
      <c r="P61" s="21">
        <f t="shared" si="30"/>
        <v>0</v>
      </c>
      <c r="Q61" s="21">
        <f t="shared" si="30"/>
        <v>0</v>
      </c>
      <c r="R61" s="21">
        <f t="shared" si="30"/>
        <v>0</v>
      </c>
      <c r="S61" s="21">
        <f t="shared" si="30"/>
        <v>0</v>
      </c>
      <c r="T61" s="21">
        <f t="shared" si="30"/>
        <v>0</v>
      </c>
      <c r="U61" s="21">
        <f t="shared" si="30"/>
        <v>0</v>
      </c>
      <c r="V61" s="21">
        <f t="shared" si="30"/>
        <v>0</v>
      </c>
      <c r="W61" s="21">
        <f t="shared" si="30"/>
        <v>0</v>
      </c>
      <c r="X61" s="21">
        <f t="shared" si="30"/>
        <v>0</v>
      </c>
      <c r="Y61" s="21">
        <f t="shared" si="30"/>
        <v>0</v>
      </c>
      <c r="Z61" s="21">
        <f t="shared" si="30"/>
        <v>0</v>
      </c>
      <c r="AA61" s="21">
        <f t="shared" si="30"/>
        <v>0</v>
      </c>
      <c r="AB61" s="21">
        <f t="shared" si="30"/>
        <v>0</v>
      </c>
      <c r="AC61" s="21">
        <f t="shared" si="30"/>
        <v>0</v>
      </c>
      <c r="AD61" s="21">
        <f t="shared" si="30"/>
        <v>0</v>
      </c>
      <c r="AE61" s="21">
        <f t="shared" si="30"/>
        <v>0</v>
      </c>
      <c r="AF61" s="21">
        <f t="shared" si="30"/>
        <v>0</v>
      </c>
      <c r="AG61" s="21">
        <f t="shared" si="30"/>
        <v>0</v>
      </c>
      <c r="AH61" s="21">
        <f t="shared" si="30"/>
        <v>0</v>
      </c>
      <c r="AI61" s="21">
        <f t="shared" si="30"/>
        <v>0</v>
      </c>
      <c r="AJ61" s="21">
        <f t="shared" si="30"/>
        <v>0</v>
      </c>
      <c r="AK61" s="21">
        <f t="shared" si="30"/>
        <v>0</v>
      </c>
      <c r="AL61" s="21">
        <f t="shared" si="30"/>
        <v>0</v>
      </c>
    </row>
    <row r="62" spans="1:38" ht="31.5">
      <c r="A62" s="16" t="s">
        <v>34</v>
      </c>
      <c r="B62" s="17" t="s">
        <v>33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31.5">
      <c r="A63" s="16" t="s">
        <v>32</v>
      </c>
      <c r="B63" s="17" t="s">
        <v>31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31.5">
      <c r="A64" s="16" t="s">
        <v>30</v>
      </c>
      <c r="B64" s="17" t="s">
        <v>29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31.5">
      <c r="A65" s="16" t="s">
        <v>28</v>
      </c>
      <c r="B65" s="17" t="s">
        <v>27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26</v>
      </c>
      <c r="B66" s="17" t="s">
        <v>25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31.5">
      <c r="A67" s="16" t="s">
        <v>24</v>
      </c>
      <c r="B67" s="17" t="s">
        <v>23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31.5">
      <c r="A68" s="16" t="s">
        <v>22</v>
      </c>
      <c r="B68" s="17" t="s">
        <v>21</v>
      </c>
      <c r="C68" s="12" t="s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</row>
    <row r="69" spans="1:38" ht="47.25">
      <c r="A69" s="16" t="s">
        <v>20</v>
      </c>
      <c r="B69" s="17" t="s">
        <v>19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18</v>
      </c>
      <c r="B70" s="17" t="s">
        <v>17</v>
      </c>
      <c r="C70" s="12" t="s">
        <v>0</v>
      </c>
      <c r="D70" s="21">
        <f t="shared" ref="D70:AL70" si="31">D71+D72</f>
        <v>0</v>
      </c>
      <c r="E70" s="21">
        <f t="shared" si="31"/>
        <v>0</v>
      </c>
      <c r="F70" s="21">
        <f t="shared" si="31"/>
        <v>0</v>
      </c>
      <c r="G70" s="21">
        <f t="shared" si="31"/>
        <v>0</v>
      </c>
      <c r="H70" s="21">
        <f t="shared" si="31"/>
        <v>0</v>
      </c>
      <c r="I70" s="21">
        <f t="shared" si="31"/>
        <v>0</v>
      </c>
      <c r="J70" s="21">
        <f t="shared" si="31"/>
        <v>0</v>
      </c>
      <c r="K70" s="21">
        <f t="shared" si="31"/>
        <v>0</v>
      </c>
      <c r="L70" s="21">
        <f t="shared" si="31"/>
        <v>0</v>
      </c>
      <c r="M70" s="21">
        <f t="shared" si="31"/>
        <v>0</v>
      </c>
      <c r="N70" s="21">
        <f t="shared" si="31"/>
        <v>0</v>
      </c>
      <c r="O70" s="21">
        <f t="shared" si="31"/>
        <v>0</v>
      </c>
      <c r="P70" s="21">
        <f t="shared" si="31"/>
        <v>0</v>
      </c>
      <c r="Q70" s="21">
        <f t="shared" si="31"/>
        <v>0</v>
      </c>
      <c r="R70" s="21">
        <f t="shared" si="31"/>
        <v>0</v>
      </c>
      <c r="S70" s="21">
        <f t="shared" si="31"/>
        <v>0</v>
      </c>
      <c r="T70" s="21">
        <f t="shared" si="31"/>
        <v>0</v>
      </c>
      <c r="U70" s="21">
        <f t="shared" si="31"/>
        <v>0</v>
      </c>
      <c r="V70" s="21">
        <f t="shared" si="31"/>
        <v>0</v>
      </c>
      <c r="W70" s="21">
        <f t="shared" si="31"/>
        <v>0</v>
      </c>
      <c r="X70" s="21">
        <f t="shared" si="31"/>
        <v>0</v>
      </c>
      <c r="Y70" s="21">
        <f t="shared" si="31"/>
        <v>0</v>
      </c>
      <c r="Z70" s="21">
        <f t="shared" si="31"/>
        <v>0</v>
      </c>
      <c r="AA70" s="21">
        <f t="shared" si="31"/>
        <v>0</v>
      </c>
      <c r="AB70" s="21">
        <f t="shared" si="31"/>
        <v>0</v>
      </c>
      <c r="AC70" s="21">
        <f t="shared" si="31"/>
        <v>0</v>
      </c>
      <c r="AD70" s="21">
        <f t="shared" si="31"/>
        <v>0</v>
      </c>
      <c r="AE70" s="21">
        <f t="shared" si="31"/>
        <v>0</v>
      </c>
      <c r="AF70" s="21">
        <f t="shared" si="31"/>
        <v>0</v>
      </c>
      <c r="AG70" s="21">
        <f t="shared" si="31"/>
        <v>0</v>
      </c>
      <c r="AH70" s="21">
        <f t="shared" si="31"/>
        <v>0</v>
      </c>
      <c r="AI70" s="21">
        <f t="shared" si="31"/>
        <v>0</v>
      </c>
      <c r="AJ70" s="21">
        <f t="shared" si="31"/>
        <v>0</v>
      </c>
      <c r="AK70" s="21">
        <f t="shared" si="31"/>
        <v>0</v>
      </c>
      <c r="AL70" s="21">
        <f t="shared" si="31"/>
        <v>0</v>
      </c>
    </row>
    <row r="71" spans="1:38" ht="31.5">
      <c r="A71" s="16" t="s">
        <v>16</v>
      </c>
      <c r="B71" s="17" t="s">
        <v>15</v>
      </c>
      <c r="C71" s="12" t="s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</row>
    <row r="72" spans="1:38" ht="31.5">
      <c r="A72" s="16" t="s">
        <v>14</v>
      </c>
      <c r="B72" s="17" t="s">
        <v>13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12</v>
      </c>
      <c r="B73" s="17" t="s">
        <v>11</v>
      </c>
      <c r="C73" s="12" t="s">
        <v>0</v>
      </c>
      <c r="D73" s="21">
        <f t="shared" ref="D73:AL73" si="32">SUM(D74:D75)</f>
        <v>0</v>
      </c>
      <c r="E73" s="21">
        <f t="shared" si="32"/>
        <v>0</v>
      </c>
      <c r="F73" s="21">
        <f t="shared" si="32"/>
        <v>0</v>
      </c>
      <c r="G73" s="21">
        <f t="shared" si="32"/>
        <v>0</v>
      </c>
      <c r="H73" s="21">
        <f t="shared" si="32"/>
        <v>0</v>
      </c>
      <c r="I73" s="21">
        <f t="shared" si="32"/>
        <v>0</v>
      </c>
      <c r="J73" s="21">
        <f t="shared" si="32"/>
        <v>0</v>
      </c>
      <c r="K73" s="21">
        <f t="shared" si="32"/>
        <v>0</v>
      </c>
      <c r="L73" s="21">
        <f t="shared" si="32"/>
        <v>0</v>
      </c>
      <c r="M73" s="21">
        <f t="shared" si="32"/>
        <v>0</v>
      </c>
      <c r="N73" s="21">
        <f t="shared" si="32"/>
        <v>0</v>
      </c>
      <c r="O73" s="21">
        <f t="shared" si="32"/>
        <v>0</v>
      </c>
      <c r="P73" s="21">
        <f t="shared" si="32"/>
        <v>0</v>
      </c>
      <c r="Q73" s="21">
        <f t="shared" si="32"/>
        <v>0</v>
      </c>
      <c r="R73" s="21">
        <f t="shared" si="32"/>
        <v>0</v>
      </c>
      <c r="S73" s="21">
        <f t="shared" si="32"/>
        <v>0</v>
      </c>
      <c r="T73" s="21">
        <f t="shared" si="32"/>
        <v>0</v>
      </c>
      <c r="U73" s="21">
        <f t="shared" si="32"/>
        <v>0</v>
      </c>
      <c r="V73" s="21">
        <f t="shared" si="32"/>
        <v>0</v>
      </c>
      <c r="W73" s="21">
        <f t="shared" si="32"/>
        <v>0</v>
      </c>
      <c r="X73" s="21">
        <f t="shared" si="32"/>
        <v>0</v>
      </c>
      <c r="Y73" s="21">
        <f t="shared" si="32"/>
        <v>0</v>
      </c>
      <c r="Z73" s="21">
        <f t="shared" si="32"/>
        <v>0</v>
      </c>
      <c r="AA73" s="21">
        <f t="shared" si="32"/>
        <v>0</v>
      </c>
      <c r="AB73" s="21">
        <f t="shared" si="32"/>
        <v>0</v>
      </c>
      <c r="AC73" s="21">
        <f t="shared" si="32"/>
        <v>0</v>
      </c>
      <c r="AD73" s="21">
        <f t="shared" si="32"/>
        <v>0</v>
      </c>
      <c r="AE73" s="21">
        <f t="shared" si="32"/>
        <v>0</v>
      </c>
      <c r="AF73" s="21">
        <f t="shared" si="32"/>
        <v>0</v>
      </c>
      <c r="AG73" s="21">
        <f t="shared" si="32"/>
        <v>0</v>
      </c>
      <c r="AH73" s="21">
        <f t="shared" si="32"/>
        <v>0</v>
      </c>
      <c r="AI73" s="21">
        <f t="shared" si="32"/>
        <v>0</v>
      </c>
      <c r="AJ73" s="21">
        <f t="shared" si="32"/>
        <v>0</v>
      </c>
      <c r="AK73" s="21">
        <f t="shared" si="32"/>
        <v>0</v>
      </c>
      <c r="AL73" s="21">
        <f t="shared" si="32"/>
        <v>0</v>
      </c>
    </row>
    <row r="74" spans="1:38" ht="47.25">
      <c r="A74" s="16" t="s">
        <v>10</v>
      </c>
      <c r="B74" s="17" t="s">
        <v>9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8</v>
      </c>
      <c r="B75" s="17" t="s">
        <v>7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6</v>
      </c>
      <c r="B76" s="17" t="s">
        <v>5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  <row r="77" spans="1:38" ht="31.5">
      <c r="A77" s="16" t="s">
        <v>4</v>
      </c>
      <c r="B77" s="19" t="s">
        <v>3</v>
      </c>
      <c r="C77" s="12" t="s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</row>
    <row r="78" spans="1:38">
      <c r="A78" s="16" t="s">
        <v>2</v>
      </c>
      <c r="B78" s="19" t="s">
        <v>1</v>
      </c>
      <c r="C78" s="12" t="s">
        <v>0</v>
      </c>
      <c r="D78" s="21">
        <f>SUM(D79:D83)</f>
        <v>0</v>
      </c>
      <c r="E78" s="21">
        <f t="shared" ref="E78:AL78" si="33">SUM(E79:E83)</f>
        <v>0</v>
      </c>
      <c r="F78" s="21">
        <f t="shared" si="33"/>
        <v>0</v>
      </c>
      <c r="G78" s="21">
        <f t="shared" si="33"/>
        <v>0</v>
      </c>
      <c r="H78" s="21">
        <f t="shared" si="33"/>
        <v>0</v>
      </c>
      <c r="I78" s="21">
        <f t="shared" si="33"/>
        <v>0</v>
      </c>
      <c r="J78" s="21">
        <f t="shared" si="33"/>
        <v>0</v>
      </c>
      <c r="K78" s="21">
        <f t="shared" si="33"/>
        <v>0</v>
      </c>
      <c r="L78" s="21">
        <f t="shared" si="33"/>
        <v>0</v>
      </c>
      <c r="M78" s="21">
        <f t="shared" si="33"/>
        <v>0</v>
      </c>
      <c r="N78" s="21">
        <f t="shared" si="33"/>
        <v>0</v>
      </c>
      <c r="O78" s="21">
        <f t="shared" si="33"/>
        <v>0</v>
      </c>
      <c r="P78" s="21">
        <f t="shared" si="33"/>
        <v>0</v>
      </c>
      <c r="Q78" s="21">
        <f t="shared" si="33"/>
        <v>0</v>
      </c>
      <c r="R78" s="21">
        <f t="shared" si="33"/>
        <v>0</v>
      </c>
      <c r="S78" s="21">
        <f t="shared" si="33"/>
        <v>0</v>
      </c>
      <c r="T78" s="21">
        <f t="shared" si="33"/>
        <v>0</v>
      </c>
      <c r="U78" s="21">
        <f t="shared" si="33"/>
        <v>0</v>
      </c>
      <c r="V78" s="21">
        <f t="shared" si="33"/>
        <v>0</v>
      </c>
      <c r="W78" s="21">
        <f t="shared" si="33"/>
        <v>0</v>
      </c>
      <c r="X78" s="21">
        <f t="shared" si="33"/>
        <v>0</v>
      </c>
      <c r="Y78" s="21">
        <f t="shared" si="33"/>
        <v>0</v>
      </c>
      <c r="Z78" s="21">
        <f t="shared" si="33"/>
        <v>0</v>
      </c>
      <c r="AA78" s="21">
        <f t="shared" si="33"/>
        <v>0</v>
      </c>
      <c r="AB78" s="21">
        <f t="shared" si="33"/>
        <v>0</v>
      </c>
      <c r="AC78" s="21">
        <f t="shared" si="33"/>
        <v>0</v>
      </c>
      <c r="AD78" s="21">
        <f t="shared" si="33"/>
        <v>0</v>
      </c>
      <c r="AE78" s="21">
        <f t="shared" si="33"/>
        <v>0</v>
      </c>
      <c r="AF78" s="21">
        <f t="shared" si="33"/>
        <v>0</v>
      </c>
      <c r="AG78" s="21">
        <f t="shared" si="33"/>
        <v>0</v>
      </c>
      <c r="AH78" s="21">
        <f t="shared" si="33"/>
        <v>0</v>
      </c>
      <c r="AI78" s="21">
        <f t="shared" si="33"/>
        <v>0</v>
      </c>
      <c r="AJ78" s="21">
        <f t="shared" si="33"/>
        <v>0</v>
      </c>
      <c r="AK78" s="21">
        <f t="shared" si="33"/>
        <v>0</v>
      </c>
      <c r="AL78" s="21">
        <f t="shared" si="33"/>
        <v>0</v>
      </c>
    </row>
    <row r="79" spans="1:38" ht="33.75" customHeight="1">
      <c r="A79" s="16" t="s">
        <v>160</v>
      </c>
      <c r="B79" s="31" t="s">
        <v>179</v>
      </c>
      <c r="C79" s="24" t="s">
        <v>180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f t="shared" ref="AF79:AL79" si="34">D79+K79+R79+Y79</f>
        <v>0</v>
      </c>
      <c r="AG79" s="21">
        <f t="shared" si="34"/>
        <v>0</v>
      </c>
      <c r="AH79" s="21">
        <f t="shared" si="34"/>
        <v>0</v>
      </c>
      <c r="AI79" s="21">
        <f t="shared" si="34"/>
        <v>0</v>
      </c>
      <c r="AJ79" s="21">
        <f t="shared" si="34"/>
        <v>0</v>
      </c>
      <c r="AK79" s="21">
        <f t="shared" si="34"/>
        <v>0</v>
      </c>
      <c r="AL79" s="21">
        <f t="shared" si="34"/>
        <v>0</v>
      </c>
    </row>
    <row r="80" spans="1:38" ht="33.75" customHeight="1">
      <c r="A80" s="16" t="s">
        <v>181</v>
      </c>
      <c r="B80" s="31" t="s">
        <v>161</v>
      </c>
      <c r="C80" s="24" t="s">
        <v>171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f t="shared" ref="AF80:AF83" si="35">D80+K80+R80+Y80</f>
        <v>0</v>
      </c>
      <c r="AG80" s="21">
        <f t="shared" ref="AG80:AG83" si="36">E80+L80+S80+Z80</f>
        <v>0</v>
      </c>
      <c r="AH80" s="21">
        <f t="shared" ref="AH80:AH83" si="37">F80+M80+T80+AA80</f>
        <v>0</v>
      </c>
      <c r="AI80" s="21">
        <f t="shared" ref="AI80:AI83" si="38">G80+N80+U80+AB80</f>
        <v>0</v>
      </c>
      <c r="AJ80" s="21">
        <f t="shared" ref="AJ80:AJ83" si="39">H80+O80+V80+AC80</f>
        <v>0</v>
      </c>
      <c r="AK80" s="21">
        <f t="shared" ref="AK80:AK83" si="40">I80+P80+W80+AD80</f>
        <v>0</v>
      </c>
      <c r="AL80" s="21">
        <f t="shared" ref="AL80:AL83" si="41">J80+Q80+X80+AE80</f>
        <v>0</v>
      </c>
    </row>
    <row r="81" spans="1:38" ht="33.75" customHeight="1">
      <c r="A81" s="16" t="s">
        <v>182</v>
      </c>
      <c r="B81" s="31" t="s">
        <v>183</v>
      </c>
      <c r="C81" s="24" t="s">
        <v>184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f t="shared" si="35"/>
        <v>0</v>
      </c>
      <c r="AG81" s="21">
        <f t="shared" si="36"/>
        <v>0</v>
      </c>
      <c r="AH81" s="21">
        <f t="shared" si="37"/>
        <v>0</v>
      </c>
      <c r="AI81" s="21">
        <f t="shared" si="38"/>
        <v>0</v>
      </c>
      <c r="AJ81" s="21">
        <f t="shared" si="39"/>
        <v>0</v>
      </c>
      <c r="AK81" s="21">
        <f t="shared" si="40"/>
        <v>0</v>
      </c>
      <c r="AL81" s="21">
        <f t="shared" si="41"/>
        <v>0</v>
      </c>
    </row>
    <row r="82" spans="1:38" ht="33.75" customHeight="1">
      <c r="A82" s="16" t="s">
        <v>185</v>
      </c>
      <c r="B82" s="31" t="s">
        <v>186</v>
      </c>
      <c r="C82" s="24" t="s">
        <v>187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f t="shared" si="35"/>
        <v>0</v>
      </c>
      <c r="AG82" s="21">
        <f t="shared" si="36"/>
        <v>0</v>
      </c>
      <c r="AH82" s="21">
        <f t="shared" si="37"/>
        <v>0</v>
      </c>
      <c r="AI82" s="21">
        <f t="shared" si="38"/>
        <v>0</v>
      </c>
      <c r="AJ82" s="21">
        <f t="shared" si="39"/>
        <v>0</v>
      </c>
      <c r="AK82" s="21">
        <f t="shared" si="40"/>
        <v>0</v>
      </c>
      <c r="AL82" s="21">
        <f t="shared" si="41"/>
        <v>0</v>
      </c>
    </row>
    <row r="83" spans="1:38" ht="33.75" customHeight="1">
      <c r="A83" s="16" t="s">
        <v>188</v>
      </c>
      <c r="B83" s="31" t="s">
        <v>189</v>
      </c>
      <c r="C83" s="24" t="s">
        <v>190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f t="shared" si="35"/>
        <v>0</v>
      </c>
      <c r="AG83" s="21">
        <f t="shared" si="36"/>
        <v>0</v>
      </c>
      <c r="AH83" s="21">
        <f t="shared" si="37"/>
        <v>0</v>
      </c>
      <c r="AI83" s="21">
        <f t="shared" si="38"/>
        <v>0</v>
      </c>
      <c r="AJ83" s="21">
        <f t="shared" si="39"/>
        <v>0</v>
      </c>
      <c r="AK83" s="21">
        <f t="shared" si="40"/>
        <v>0</v>
      </c>
      <c r="AL83" s="21">
        <f t="shared" si="41"/>
        <v>0</v>
      </c>
    </row>
  </sheetData>
  <sheetProtection password="84F4" sheet="1" objects="1" scenarios="1"/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48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2029</vt:lpstr>
      <vt:lpstr>'Ф_5 2029'!Заголовки_для_печати</vt:lpstr>
      <vt:lpstr>'Ф_5 2029'!Область_печати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2026-04-29T13:07:38Z</dcterms:modified>
</cp:coreProperties>
</file>